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U:\Accounts\OHDOT\OHDOT22001 - GEA-322 44 8.63 14.93\DESIGN\CT\ProjectData\115876\400-Engineering\Roadway\EngData\"/>
    </mc:Choice>
  </mc:AlternateContent>
  <xr:revisionPtr revIDLastSave="0" documentId="13_ncr:1_{C1F80308-E1CA-4919-AB2A-8F75D7DFE9D9}" xr6:coauthVersionLast="47" xr6:coauthVersionMax="47" xr10:uidLastSave="{00000000-0000-0000-0000-000000000000}"/>
  <bookViews>
    <workbookView xWindow="4875" yWindow="3390" windowWidth="21600" windowHeight="11385" xr2:uid="{840F8028-77FB-494E-B0C8-21F244CC5620}"/>
  </bookViews>
  <sheets>
    <sheet name="Cal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" l="1"/>
  <c r="D6" i="1" s="1"/>
  <c r="E6" i="1" s="1"/>
  <c r="G6" i="1"/>
  <c r="H6" i="1" s="1"/>
  <c r="D7" i="1"/>
  <c r="E7" i="1" s="1"/>
  <c r="G7" i="1"/>
  <c r="H7" i="1" s="1"/>
  <c r="D8" i="1"/>
  <c r="E8" i="1" s="1"/>
  <c r="G8" i="1"/>
  <c r="H8" i="1" s="1"/>
  <c r="D9" i="1"/>
  <c r="E9" i="1" s="1"/>
  <c r="G9" i="1"/>
  <c r="H9" i="1" s="1"/>
  <c r="D10" i="1"/>
  <c r="E10" i="1" s="1"/>
  <c r="G10" i="1"/>
  <c r="H10" i="1" s="1"/>
  <c r="D11" i="1"/>
  <c r="E11" i="1" s="1"/>
  <c r="G11" i="1"/>
  <c r="H11" i="1" s="1"/>
  <c r="C12" i="1"/>
  <c r="D12" i="1" s="1"/>
  <c r="E12" i="1" s="1"/>
  <c r="F12" i="1"/>
  <c r="G13" i="1" s="1"/>
  <c r="H13" i="1" s="1"/>
  <c r="C13" i="1"/>
  <c r="D13" i="1" s="1"/>
  <c r="E13" i="1" s="1"/>
  <c r="G12" i="1" l="1"/>
  <c r="H12" i="1" s="1"/>
</calcChain>
</file>

<file path=xl/sharedStrings.xml><?xml version="1.0" encoding="utf-8"?>
<sst xmlns="http://schemas.openxmlformats.org/spreadsheetml/2006/main" count="13" uniqueCount="8">
  <si>
    <t>Baseline Station</t>
  </si>
  <si>
    <t>Area</t>
  </si>
  <si>
    <t>Volume</t>
  </si>
  <si>
    <t>Cut</t>
  </si>
  <si>
    <t>Fill</t>
  </si>
  <si>
    <t>SF</t>
  </si>
  <si>
    <t>CF</t>
  </si>
  <si>
    <t>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</si>
</sst>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+00"/>
    <numFmt numFmtId="165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165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</xdr:row>
      <xdr:rowOff>0</xdr:rowOff>
    </xdr:from>
    <xdr:to>
      <xdr:col>24</xdr:col>
      <xdr:colOff>84571</xdr:colOff>
      <xdr:row>14</xdr:row>
      <xdr:rowOff>9238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E36E90D-FE4C-84E3-9517-0F63B0C50A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86300" y="381000"/>
          <a:ext cx="9228571" cy="22952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A1CD7-7C3F-46AF-A848-F7CB44259D6A}">
  <dimension ref="B2:H18"/>
  <sheetViews>
    <sheetView tabSelected="1" workbookViewId="0">
      <selection activeCell="H17" sqref="H17"/>
    </sheetView>
  </sheetViews>
  <sheetFormatPr defaultRowHeight="15" x14ac:dyDescent="0.25"/>
  <cols>
    <col min="2" max="2" width="15.42578125" bestFit="1" customWidth="1"/>
    <col min="5" max="5" width="9.5703125" bestFit="1" customWidth="1"/>
  </cols>
  <sheetData>
    <row r="2" spans="2:8" x14ac:dyDescent="0.25">
      <c r="C2" s="4" t="s">
        <v>3</v>
      </c>
      <c r="D2" s="4"/>
      <c r="E2" s="2"/>
      <c r="F2" s="4" t="s">
        <v>4</v>
      </c>
      <c r="G2" s="4"/>
      <c r="H2" s="2"/>
    </row>
    <row r="3" spans="2:8" x14ac:dyDescent="0.25">
      <c r="B3" t="s">
        <v>0</v>
      </c>
      <c r="C3" t="s">
        <v>1</v>
      </c>
      <c r="D3" s="4" t="s">
        <v>2</v>
      </c>
      <c r="E3" s="4"/>
      <c r="F3" t="s">
        <v>1</v>
      </c>
      <c r="G3" s="4" t="s">
        <v>2</v>
      </c>
      <c r="H3" s="4"/>
    </row>
    <row r="4" spans="2:8" x14ac:dyDescent="0.25">
      <c r="B4" s="1"/>
      <c r="C4" s="3" t="s">
        <v>5</v>
      </c>
      <c r="D4" s="3" t="s">
        <v>6</v>
      </c>
      <c r="E4" s="3" t="s">
        <v>7</v>
      </c>
      <c r="F4" s="3" t="s">
        <v>5</v>
      </c>
      <c r="G4" s="3" t="s">
        <v>6</v>
      </c>
      <c r="H4" s="3" t="s">
        <v>7</v>
      </c>
    </row>
    <row r="5" spans="2:8" x14ac:dyDescent="0.25">
      <c r="B5" s="1">
        <v>1400</v>
      </c>
      <c r="C5" s="3">
        <f>6.9122+5.036</f>
        <v>11.9482</v>
      </c>
      <c r="D5" s="3">
        <v>0</v>
      </c>
      <c r="E5" s="3">
        <v>0</v>
      </c>
      <c r="F5" s="3">
        <v>0</v>
      </c>
      <c r="G5" s="3">
        <v>0</v>
      </c>
      <c r="H5" s="3">
        <v>0</v>
      </c>
    </row>
    <row r="6" spans="2:8" x14ac:dyDescent="0.25">
      <c r="B6" s="1">
        <v>1405</v>
      </c>
      <c r="C6" s="3">
        <v>60.216999999999999</v>
      </c>
      <c r="D6" s="3">
        <f>(C6+C5)/2*($B6-$B5)</f>
        <v>180.41300000000001</v>
      </c>
      <c r="E6" s="3">
        <f>D6/27</f>
        <v>6.6819629629629631</v>
      </c>
      <c r="F6" s="3">
        <v>0</v>
      </c>
      <c r="G6" s="3">
        <f>(F6+F5)/2*($B6-$B5)</f>
        <v>0</v>
      </c>
      <c r="H6" s="3">
        <f>G6/27</f>
        <v>0</v>
      </c>
    </row>
    <row r="7" spans="2:8" x14ac:dyDescent="0.25">
      <c r="B7" s="1">
        <v>1450</v>
      </c>
      <c r="C7" s="3">
        <v>57.616999999999997</v>
      </c>
      <c r="D7" s="3">
        <f>(C7+C6)/2*(B7-B6)</f>
        <v>2651.2649999999999</v>
      </c>
      <c r="E7" s="3">
        <f t="shared" ref="E7:E13" si="0">D7/27</f>
        <v>98.194999999999993</v>
      </c>
      <c r="F7" s="3">
        <v>0.91600000000000004</v>
      </c>
      <c r="G7" s="3">
        <f t="shared" ref="G7:G13" si="1">(F7+F6)/2*($B7-$B6)</f>
        <v>20.61</v>
      </c>
      <c r="H7" s="3">
        <f t="shared" ref="H7:H13" si="2">G7/27</f>
        <v>0.76333333333333331</v>
      </c>
    </row>
    <row r="8" spans="2:8" x14ac:dyDescent="0.25">
      <c r="B8" s="1">
        <v>1500</v>
      </c>
      <c r="C8" s="3">
        <v>59.46</v>
      </c>
      <c r="D8" s="3">
        <f t="shared" ref="D8:D13" si="3">(C8+C7)/2*(B8-B7)</f>
        <v>2926.9250000000002</v>
      </c>
      <c r="E8" s="3">
        <f t="shared" si="0"/>
        <v>108.40462962962964</v>
      </c>
      <c r="F8" s="3">
        <v>0.34</v>
      </c>
      <c r="G8" s="3">
        <f t="shared" si="1"/>
        <v>31.4</v>
      </c>
      <c r="H8" s="3">
        <f t="shared" si="2"/>
        <v>1.162962962962963</v>
      </c>
    </row>
    <row r="9" spans="2:8" x14ac:dyDescent="0.25">
      <c r="B9" s="1">
        <v>1550</v>
      </c>
      <c r="C9" s="3">
        <v>61.081000000000003</v>
      </c>
      <c r="D9" s="3">
        <f t="shared" si="3"/>
        <v>3013.5250000000001</v>
      </c>
      <c r="E9" s="3">
        <f t="shared" si="0"/>
        <v>111.61203703703704</v>
      </c>
      <c r="F9" s="3">
        <v>5.3609999999999998</v>
      </c>
      <c r="G9" s="3">
        <f t="shared" si="1"/>
        <v>142.52499999999998</v>
      </c>
      <c r="H9" s="3">
        <f t="shared" si="2"/>
        <v>5.2787037037037026</v>
      </c>
    </row>
    <row r="10" spans="2:8" x14ac:dyDescent="0.25">
      <c r="B10" s="1">
        <v>1600</v>
      </c>
      <c r="C10" s="3">
        <v>63.46</v>
      </c>
      <c r="D10" s="3">
        <f t="shared" si="3"/>
        <v>3113.5250000000001</v>
      </c>
      <c r="E10" s="3">
        <f t="shared" si="0"/>
        <v>115.31574074074075</v>
      </c>
      <c r="F10" s="3">
        <v>1.3979999999999999</v>
      </c>
      <c r="G10" s="3">
        <f t="shared" si="1"/>
        <v>168.97499999999999</v>
      </c>
      <c r="H10" s="3">
        <f t="shared" si="2"/>
        <v>6.2583333333333329</v>
      </c>
    </row>
    <row r="11" spans="2:8" x14ac:dyDescent="0.25">
      <c r="B11" s="1">
        <v>1650</v>
      </c>
      <c r="C11" s="3">
        <v>61.759</v>
      </c>
      <c r="D11" s="3">
        <f t="shared" si="3"/>
        <v>3130.4749999999999</v>
      </c>
      <c r="E11" s="3">
        <f t="shared" si="0"/>
        <v>115.94351851851852</v>
      </c>
      <c r="F11" s="3">
        <v>0.75600000000000001</v>
      </c>
      <c r="G11" s="3">
        <f t="shared" si="1"/>
        <v>53.849999999999994</v>
      </c>
      <c r="H11" s="3">
        <f t="shared" si="2"/>
        <v>1.9944444444444442</v>
      </c>
    </row>
    <row r="12" spans="2:8" x14ac:dyDescent="0.25">
      <c r="B12" s="1">
        <v>1675</v>
      </c>
      <c r="C12" s="3">
        <f>63.1089+0.0213</f>
        <v>63.130199999999995</v>
      </c>
      <c r="D12" s="3">
        <f t="shared" si="3"/>
        <v>1561.1149999999998</v>
      </c>
      <c r="E12" s="3">
        <f t="shared" si="0"/>
        <v>57.819074074074067</v>
      </c>
      <c r="F12" s="3">
        <f>0.6351+0.0417</f>
        <v>0.67679999999999996</v>
      </c>
      <c r="G12" s="3">
        <f t="shared" si="1"/>
        <v>17.909999999999997</v>
      </c>
      <c r="H12" s="3">
        <f t="shared" si="2"/>
        <v>0.66333333333333322</v>
      </c>
    </row>
    <row r="13" spans="2:8" x14ac:dyDescent="0.25">
      <c r="B13" s="1">
        <v>1700</v>
      </c>
      <c r="C13" s="3">
        <f>7.9401+6.9531</f>
        <v>14.8932</v>
      </c>
      <c r="D13" s="3">
        <f t="shared" si="3"/>
        <v>975.2924999999999</v>
      </c>
      <c r="E13" s="3">
        <f>D13/27</f>
        <v>36.121944444444438</v>
      </c>
      <c r="F13" s="3">
        <v>0</v>
      </c>
      <c r="G13" s="3">
        <f t="shared" si="1"/>
        <v>8.4599999999999991</v>
      </c>
      <c r="H13" s="3">
        <f t="shared" si="2"/>
        <v>0.3133333333333333</v>
      </c>
    </row>
    <row r="14" spans="2:8" x14ac:dyDescent="0.25">
      <c r="B14" s="1"/>
    </row>
    <row r="15" spans="2:8" x14ac:dyDescent="0.25">
      <c r="B15" s="1"/>
    </row>
    <row r="16" spans="2:8" x14ac:dyDescent="0.25">
      <c r="B16" s="1"/>
    </row>
    <row r="17" spans="2:2" x14ac:dyDescent="0.25">
      <c r="B17" s="1"/>
    </row>
    <row r="18" spans="2:2" x14ac:dyDescent="0.25">
      <c r="B18" s="1"/>
    </row>
  </sheetData>
  <mergeCells count="4">
    <mergeCell ref="C2:D2"/>
    <mergeCell ref="F2:G2"/>
    <mergeCell ref="D3:E3"/>
    <mergeCell ref="G3:H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Tyler Bennett</dc:creator>
  <cp:lastModifiedBy>Tyler Bennett</cp:lastModifiedBy>
  <dcterms:created xsi:type="dcterms:W3CDTF">2024-04-01T20:37:31Z</dcterms:created>
  <dcterms:modified xsi:type="dcterms:W3CDTF">2024-04-02T13:02:00Z</dcterms:modified>
</cp:coreProperties>
</file>